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15570" windowHeight="11730"/>
  </bookViews>
  <sheets>
    <sheet name="СП"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7" i="1" l="1"/>
  <c r="G35" i="1" l="1"/>
  <c r="F35" i="1"/>
  <c r="G43" i="1"/>
  <c r="F43" i="1"/>
  <c r="H39" i="1" l="1"/>
  <c r="I35" i="1" l="1"/>
  <c r="I39" i="1"/>
  <c r="F21" i="1" l="1"/>
  <c r="G21" i="1"/>
  <c r="H43" i="1"/>
  <c r="H35" i="1" l="1"/>
  <c r="H33" i="1" s="1"/>
  <c r="I21" i="1"/>
  <c r="I43" i="1"/>
  <c r="F56" i="1" l="1"/>
  <c r="G56" i="1"/>
  <c r="H56" i="1"/>
  <c r="I56" i="1"/>
  <c r="J56" i="1"/>
  <c r="K56" i="1"/>
  <c r="H21" i="1" l="1"/>
  <c r="J21" i="1" l="1"/>
  <c r="K21" i="1"/>
  <c r="G33" i="1"/>
  <c r="G18" i="1" s="1"/>
  <c r="I33" i="1"/>
  <c r="I18" i="1" s="1"/>
  <c r="J35" i="1"/>
  <c r="J33" i="1" s="1"/>
  <c r="K35" i="1"/>
  <c r="K33" i="1" s="1"/>
  <c r="F33" i="1"/>
  <c r="F18" i="1" s="1"/>
  <c r="H18" i="1"/>
  <c r="G55" i="1"/>
  <c r="I55" i="1"/>
  <c r="J55" i="1"/>
  <c r="K55" i="1"/>
  <c r="F55" i="1"/>
  <c r="H55" i="1"/>
  <c r="F17" i="1" l="1"/>
  <c r="J18" i="1"/>
  <c r="J17" i="1" s="1"/>
  <c r="G17" i="1"/>
  <c r="K18" i="1"/>
  <c r="K17" i="1" s="1"/>
  <c r="H17" i="1"/>
  <c r="I17" i="1"/>
</calcChain>
</file>

<file path=xl/sharedStrings.xml><?xml version="1.0" encoding="utf-8"?>
<sst xmlns="http://schemas.openxmlformats.org/spreadsheetml/2006/main" count="221" uniqueCount="115">
  <si>
    <t>Объем средств на исполнение расходного обязательства муниципального образования (тыс. рублей)</t>
  </si>
  <si>
    <t>Плановый период*</t>
  </si>
  <si>
    <t>Наименование, номер и дата</t>
  </si>
  <si>
    <t>Номер статьи (подстатьи), пункта (подпункта)</t>
  </si>
  <si>
    <t>Дата вступления в силу, срок действия</t>
  </si>
  <si>
    <t>Утвержденные бюджетные ассигнования</t>
  </si>
  <si>
    <t>Исполнено</t>
  </si>
  <si>
    <t>Код бюджетной классификации (раздел/подраздел)</t>
  </si>
  <si>
    <t>…</t>
  </si>
  <si>
    <t>в том числе:</t>
  </si>
  <si>
    <t>Руководитель</t>
  </si>
  <si>
    <t>(подпись)</t>
  </si>
  <si>
    <t>(расшифровка подписи)</t>
  </si>
  <si>
    <t>Приложение</t>
  </si>
  <si>
    <t>Реестр</t>
  </si>
  <si>
    <t xml:space="preserve">1.6.1. по предоставлению субсидий бюджету субъекта Российской Федерации, всего
</t>
  </si>
  <si>
    <t>1.6.2. по предоставлению иных межбюджетных трансфертов, всего</t>
  </si>
  <si>
    <t>1.6.2.2. в иных случаях, не связанных с заключением соглашений, предусмотренных в подпункте 1.6.2.1, всего</t>
  </si>
  <si>
    <t>(должность руководителя финансового органа)</t>
  </si>
  <si>
    <t>Наименование полномочий</t>
  </si>
  <si>
    <t>1.6.2.1. бюджету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</si>
  <si>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 заполняется в случае утверждения решения о бюджете на трехлетний период</t>
  </si>
  <si>
    <t>(наименование муниципального образования)</t>
  </si>
  <si>
    <r>
      <t xml:space="preserve">Правовое основание финансового обеспечения полномочий (нормативные правовые акты, договоры, соглашения Российской Федерации, Новосибирской области и ________________________)                               </t>
    </r>
    <r>
      <rPr>
        <sz val="8"/>
        <color theme="1"/>
        <rFont val="Times New Roman"/>
        <family val="1"/>
        <charset val="204"/>
      </rPr>
      <t xml:space="preserve"> (наименование муниципального образования)</t>
    </r>
  </si>
  <si>
    <t xml:space="preserve">Расходные обязательства, возникшие в результате принятия нормативных правовых актов сельского поселения, заключения договоров (соглашений), всего из них:
</t>
  </si>
  <si>
    <t>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</si>
  <si>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1.1. 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</si>
  <si>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статьи 14 Федерального закона от 6 октября 2003 г. № 131-ФЗ «Об общих принципах организации местного самоуправления в Российской Федерации», всего</t>
  </si>
  <si>
    <t>1.3. 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 всего</t>
  </si>
  <si>
    <t>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</si>
  <si>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права на решение вопросов, не отнесенных к вопросам местного значения сельского поселения, всего</t>
  </si>
  <si>
    <t>3.1. по перечню, предусмотренному Федеральным  законом от 6 октября 2003 г. № 131-ФЗ «Об общих принципах организации местного самоуправления в Российской Федерации», всего</t>
  </si>
  <si>
    <t>3.2. по участию в осуществлении государственных полномочий (не переданных в соответствии со статьей 19 Федерального закона от 6 октября 2003 г. № 131-ФЗ «Об общих принципах организации местного самоуправления в Российской Федерации»), если это участие предусмотрено федеральными законами, всего</t>
  </si>
  <si>
    <t>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</si>
  <si>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3.4.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</si>
  <si>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</si>
  <si>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4.1. за счет субвенций, предоставленных из федерального бюджета, всего</t>
  </si>
  <si>
    <t>4.2. за счет субвенций, предоставленных из бюджета субъекта Российской Федерации, всего</t>
  </si>
  <si>
    <t>4.3. за счет собственных доходов и источников финансирования дефицита бюджета сельского поселения, всего</t>
  </si>
  <si>
    <t>5. Отдельные государственные полномочия, не переданные, но осуществляемые органами местного самоуправления сельского поселения за счет субвенций из бюджета субъекта Российской Федерации</t>
  </si>
  <si>
    <t>6.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</si>
  <si>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7. Условно утвержденные расходы на первый и второй годы планового периода в соответствии с решением о местном бюджете сельского поселения</t>
  </si>
  <si>
    <t>x</t>
  </si>
  <si>
    <t>расходных обязательств Кузнецовского сельсовета Баганского района  Новосибирской области</t>
  </si>
  <si>
    <t>Пункт 1 Составление и рассмотрение проекта бюджета поселения,утверждение и исполнение бюджета поселения ,осуществление контроля за его исполнением,составление и утверждение отчета об исполнении бюджета поселения;</t>
  </si>
  <si>
    <t>Пукт 3.Владение и распоряжение имуществом,находящимся в муниципальной собственности поселения:</t>
  </si>
  <si>
    <t>Пункт.4 Организация в границах поселения электро,тепло-,газо- и водоснабжения населения, водоотведения,снабжения населения топливом в пределах полномочий, установленных законодательством Российской Федерации:</t>
  </si>
  <si>
    <t>Пункт 5.Дорожная деятельность в отношении автомобильных дорог местного значения в границах населенных пунктов поселения и обеспечение безопастности дорожного движения на них, включая создание и обеспечение функционирование парковок (парковочных мест),осуществление муниципального контроля за сохранностью автомобильных дорог местного значения в границах населенных пунктов поселения.Организация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</si>
  <si>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Пункт 9.Обеспечение первичных мер пожарной безопастности в границах населенных пунктов поселения.</t>
  </si>
  <si>
    <t>Пунк 12.Создание условий для организации достуга т обеспечения жителей поселения услугами организаций культуры.</t>
  </si>
  <si>
    <t xml:space="preserve">Пунк 14.Обеспечение условий для развития на территории поселения физической культры, школьного спорта и массового спорт,организация проведения официальных физкультурно-оздаровительных и спортивных мероприятий поселения. </t>
  </si>
  <si>
    <t>Пункт 19.Утверждение правил благоустройства территорий поселения,осуществление контроля за их соблюдением, организация благоустройства территорий поселения в соответствии с указанными правилами, а также организация использования охраны,защиты, воспроизводства городских лесов, лесов особо охраняемых природных территорий, расположенных в границах населенных пунктов поселения.</t>
  </si>
  <si>
    <t>Пункт 22 Организация ритуальных услуг и содержание  мест захоранения</t>
  </si>
  <si>
    <t>Пункт 1.3.1 По перечню, предусмотренному частью 6 статьи 34 Федерального закона от 6 октября 2003г. № 131-ФЗ "Об общих принципах организации местного самоуправления в Российской Федерации"(ред. От 20.07.20г.), всего:</t>
  </si>
  <si>
    <t>Пункт 9. Финансовое обеспечение деятельности органов местного самоуправления осуществляется исключительно за счет собственных доходов бюджетов соответствующих муниципальных образований.</t>
  </si>
  <si>
    <t>1.3.2. По перечню предусмотренному ст.13 Федерального закона от 08.05.2010г. № 83-ФЗ "О внесении изменений в отдельные законодательные акты Российской Федерации в связи с совершением правового положения государственных (муниципальных) учреждений"</t>
  </si>
  <si>
    <t>1.3.3. По перечню, предусмотренному ст.24 Федерального закона от 02.02.2007г. № 25-ФЗ (ред. От 27.10.2020г.) О муниципальной службе в Российской Федерации"</t>
  </si>
  <si>
    <t>2.1.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муниципальгного образования, преобразования муниципального образования.</t>
  </si>
  <si>
    <t>Федеральный закон от 24.06.1998 № 89-ФЗ (ред.07.04.2020г.)"Об отходах проиводства и потребления" ( с изм и доп.,вступ в силу с 14.06.2020г.)</t>
  </si>
  <si>
    <t>Расходные обязательства, возникшие в результате реализации органами местного самоуправления поселений делегированных полномочей за счет субвенций, переданных с другого уровня бюджетной системы</t>
  </si>
  <si>
    <t>Федеральный закон № 131-ФЗ от 06.10.2003г. "Об общих принципах организации местного самоупраления в Российской Федерации"</t>
  </si>
  <si>
    <t>гл.3 ст.14 п.1</t>
  </si>
  <si>
    <t>06.10.2003г. Не установлен</t>
  </si>
  <si>
    <t>0503</t>
  </si>
  <si>
    <t>0409</t>
  </si>
  <si>
    <t>гл.3 ст 14 п.9</t>
  </si>
  <si>
    <t>06.10.2003 не установлен</t>
  </si>
  <si>
    <t>0310</t>
  </si>
  <si>
    <t>гл.3 ст 14 п.12</t>
  </si>
  <si>
    <t>0801</t>
  </si>
  <si>
    <t>В целом</t>
  </si>
  <si>
    <t>Принят постановлением Новосибирского областного Совета депутатов от 27.11.2008 № 285-ОСД Не установлен</t>
  </si>
  <si>
    <t>1102, 0503, 1105</t>
  </si>
  <si>
    <t>гл.3 п.19.ст.14</t>
  </si>
  <si>
    <t>гл.3 ст.14.п.22</t>
  </si>
  <si>
    <t>Дейсвие постановления распростроняется на отношения, возникшие с 1 января 2017 года</t>
  </si>
  <si>
    <t>0102, 0104, 0111</t>
  </si>
  <si>
    <t>Бюджетный кодекс Российской федерации от 31.07.1998 № 145-ФЗ (ред. От 15.10.2020)</t>
  </si>
  <si>
    <t>БК РФ статья 161 Особенности правового положения казенных учреждений</t>
  </si>
  <si>
    <t>Принят Государственной Думой 17 июля 1998 года     Одобрен Советом Федерации 17 июля 1998 года Не установлен.</t>
  </si>
  <si>
    <t>1001</t>
  </si>
  <si>
    <t>Закон Новосибирской области " Об избирательных комиссиях, комиссиях референдума в Новосибирской области" от 17.07.2006 № 19-ОЗ (ред. От 29.05.2017г. № 175-ОЗ)</t>
  </si>
  <si>
    <t>Принят постановлением Новосибирского областного Совета депутатов от 29.06.2006 № 19-ОСД</t>
  </si>
  <si>
    <t>0107</t>
  </si>
  <si>
    <t>0605</t>
  </si>
  <si>
    <t xml:space="preserve">БК РФ статья 133 </t>
  </si>
  <si>
    <t>0203</t>
  </si>
  <si>
    <t>0502</t>
  </si>
  <si>
    <t>к Порядку ведения реестра расходных обязательств</t>
  </si>
  <si>
    <t xml:space="preserve"> Кузнецовского сельсовета Баганского района Новосибирской области</t>
  </si>
  <si>
    <t>в рулях</t>
  </si>
  <si>
    <t>0113, 0412,0705</t>
  </si>
  <si>
    <t>1) Федеральный закон от 31.07.1998 № 145-ФЗ "Бюджетный Кодекс Российской Федерации"</t>
  </si>
  <si>
    <t>1) в целом</t>
  </si>
  <si>
    <t>1) 01.01.2000, не установлен</t>
  </si>
  <si>
    <t>1)  гл. 3 ст. 15 ч. 4 абз. 1</t>
  </si>
  <si>
    <t>Федеральный закон № 131-ФЗ от 06.10.2003г. "Об общих принципах организации местного самоупраления в Российской Федерации"1) Постановление Правительства Новосибирской области от 31.01.2017 № 20-п "О нормативах формирования расходов на оплату труда депутатов, выборных должностных лиц местного самоуправления, осуществляющих свои полномочия на постоянной основе, муниципальных служащих и (или) содержание органов местного самоуправления муниципальных образований Новосибирской области"</t>
  </si>
  <si>
    <t>06.10.2003г. Не установлен, 1) 31.01.2017, не установлен</t>
  </si>
  <si>
    <t>Федеральный закон о воинской обязанности № 53-Ф от 28.03.98г. (в ред. От 01.05.17г. № 91-ФЗ) 1) Закон Новосибирской области от 27.04.2010 № 488-ОЗ "Об утверждении Методики распределения между бюджетами муниципальных и городских округов Новосибирской области субвенций из областного бюджета Новосибирской области, предоставляемых за счет субвенций бюджетам субъектов Российской Федерации из федерального бюджета на осуществление полномочий по первичному воинскому учету органами местного самоуправления муниципальных и городских округов"2) Закон Новосибирской области от 30.04.2014 № 431-ОЗ "О наделении органов местного самоуправления муниципальных районов Новосибирской области отдельными государственными полномочиями Новосибирской области по расчету и предоставлению бюджетам поселений Новосибирской области субвенций на осуществление полномочий по первичному воинскому учету органами местного самоуправления поселений"</t>
  </si>
  <si>
    <t>Принят Государственной Думой 6 марта 1998 года     Одобрен Советом Федерации 12 марта 1998 года  Не установлен.1) 07.05.2010, не установлен,2) 07.05.2014, не установлен</t>
  </si>
  <si>
    <t>1)  гл. 3 ст. 15 ч. 4</t>
  </si>
  <si>
    <t>Федеральный закон № 131-ФЗ от 06.10.2003г. "Об общих принципах организации местного самоупраления в Российской Федерации" 2) Постановление Правительства Новосибирской области от 19.01.2015 № 10-п "Об утверждении государственной программы Новосибирской области "Развитие системы обращения с отходами производства и потребления в Новосибирской области"</t>
  </si>
  <si>
    <t>08.10.2003 не установлен, 2) 19.01.2015, не установлен</t>
  </si>
  <si>
    <t>2)  гл. 3 ст. 14 ч. 1 п. 14</t>
  </si>
  <si>
    <t>1) Федеральный закон от 04.12.2007 № 329-ФЗ "О физической культуре и спорте в Российской Федерации",2) Федеральный закон от 06.10.2003 № 131-ФЗ "Об общих принципах организации местного самоуправления в Российской Федерации" "Закон Новосибирской области от 04.12.2008г. № 285-ОЗ "О физической культуре и спорте в Новосибирской области"</t>
  </si>
  <si>
    <t>1) Федеральный закон от 06.10.2003 № 131-ФЗ "Об общих принципах организации местного самоуправления в Российской Федерации"Постановление Правительства Новосибирской области от 31.01.2017года № 20-п О О нормативах формирования расходов на оплату трк\уда  депутатов, выборных должностных лиц местного самоуправления, осуществляющих свои полномочия на постоянной основе, муниципальных служащих и (или) содержание органов местного самоуправления муниципальных образований новосибирской обласчти</t>
  </si>
  <si>
    <t>1) Федеральный закон от 06.10.2003 № 131-ФЗ "Об общих принципах организации местного самоуправления в Российской Федерации",                                 1) Закон Новосибирской области от 02.05.2009 № 329-ОЗ "О дорожной деятельности в отношении автомобильных дорог регионального или межмуниципального значения"(принят постановлением Новосибирского областного Совета депутатов от 23.04.2009 № 329-ОСД)"</t>
  </si>
  <si>
    <t>1)  гл. 3 ст. 14 ч. 1 п. 5                                                                                                                                                                                                                                                                                      1) в целом</t>
  </si>
  <si>
    <t>1) 08.10.2003, не установлен.                                                                                                                                                                                                                                                                             1) 08.05.2009, не установлен</t>
  </si>
  <si>
    <t>на 01.11.2024г.</t>
  </si>
  <si>
    <t>Текущий финансовый год (2024)</t>
  </si>
  <si>
    <t>Очередной финансовый год (2025)</t>
  </si>
  <si>
    <t>Финансовый год +1 (2026)</t>
  </si>
  <si>
    <t>Финансовый год +2 (2027)</t>
  </si>
  <si>
    <t>Отчетный финансовый год (2023)</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</si>
</sst>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2"/>
      <color theme="1"/>
      <name val="Times New Roman"/>
      <family val="1"/>
      <charset val="204"/>
    </font>
    <font>
      <sz val="11"/>
      <color theme="1"/>
      <name val="Times New Roman"/>
      <family val="1"/>
      <charset val="204"/>
    </font>
    <font>
      <sz val="6"/>
      <color indexed="8"/>
      <name val="Times New Roman"/>
      <family val="1"/>
      <charset val="204"/>
    </font>
    <font>
      <sz val="12"/>
      <color indexed="8"/>
      <name val="Times New Roman"/>
      <family val="1"/>
      <charset val="204"/>
    </font>
    <font>
      <sz val="8"/>
      <color theme="1"/>
      <name val="Times New Roman"/>
      <family val="1"/>
      <charset val="204"/>
    </font>
    <font>
      <sz val="8"/>
      <color indexed="8"/>
      <name val="Times New Roman"/>
      <family val="1"/>
      <charset val="204"/>
    </font>
    <font>
      <sz val="10"/>
      <color theme="1"/>
      <name val="Times New Roman"/>
      <family val="1"/>
      <charset val="204"/>
    </font>
    <font>
      <sz val="10"/>
      <color theme="1"/>
      <name val="Calibri"/>
      <family val="2"/>
      <scheme val="minor"/>
    </font>
    <font>
      <sz val="11"/>
      <color indexed="8"/>
      <name val="Times New Roman"/>
      <family val="1"/>
      <charset val="204"/>
    </font>
    <font>
      <sz val="10"/>
      <color indexed="8"/>
      <name val="Times New Roman"/>
      <family val="1"/>
      <charset val="204"/>
    </font>
  </fonts>
  <fills count="3">
    <fill>
      <patternFill patternType="none"/>
    </fill>
    <fill>
      <patternFill patternType="gray125"/>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8"/>
      </bottom>
      <diagonal/>
    </border>
    <border>
      <left/>
      <right/>
      <top style="thin">
        <color indexed="8"/>
      </top>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62">
    <xf numFmtId="0" fontId="0" fillId="0" borderId="0" xfId="0"/>
    <xf numFmtId="0" fontId="2" fillId="0" borderId="1" xfId="0" applyFont="1" applyBorder="1" applyAlignment="1">
      <alignment horizontal="center" vertical="center" wrapText="1"/>
    </xf>
    <xf numFmtId="0" fontId="2" fillId="0" borderId="1" xfId="0" applyFont="1" applyBorder="1" applyAlignment="1">
      <alignment horizontal="center"/>
    </xf>
    <xf numFmtId="0" fontId="2" fillId="0" borderId="0" xfId="0" applyFont="1"/>
    <xf numFmtId="0" fontId="2" fillId="0" borderId="1" xfId="0" applyFont="1" applyBorder="1" applyAlignment="1">
      <alignment wrapText="1"/>
    </xf>
    <xf numFmtId="0" fontId="2" fillId="0" borderId="1" xfId="0" applyFont="1" applyBorder="1" applyAlignment="1">
      <alignment vertical="top" wrapText="1"/>
    </xf>
    <xf numFmtId="0" fontId="2" fillId="0" borderId="0" xfId="0" applyFont="1" applyAlignment="1">
      <alignment vertical="top" wrapText="1"/>
    </xf>
    <xf numFmtId="0" fontId="3" fillId="0" borderId="0" xfId="0" applyFont="1" applyAlignment="1">
      <alignment wrapText="1"/>
    </xf>
    <xf numFmtId="0" fontId="3" fillId="0" borderId="0" xfId="0" applyFont="1" applyAlignment="1">
      <alignment horizontal="center" wrapText="1"/>
    </xf>
    <xf numFmtId="0" fontId="4" fillId="0" borderId="0" xfId="0" applyFont="1" applyAlignment="1">
      <alignment wrapText="1"/>
    </xf>
    <xf numFmtId="0" fontId="4" fillId="0" borderId="11" xfId="0" applyFont="1" applyBorder="1" applyAlignment="1">
      <alignment wrapText="1"/>
    </xf>
    <xf numFmtId="0" fontId="0" fillId="0" borderId="0" xfId="0" applyAlignment="1">
      <alignment vertical="center"/>
    </xf>
    <xf numFmtId="0" fontId="4" fillId="0" borderId="0" xfId="0" applyFont="1" applyBorder="1" applyAlignment="1">
      <alignment wrapText="1"/>
    </xf>
    <xf numFmtId="0" fontId="3" fillId="0" borderId="0" xfId="0" applyFont="1" applyBorder="1" applyAlignment="1">
      <alignment horizontal="center" wrapText="1"/>
    </xf>
    <xf numFmtId="0" fontId="0" fillId="0" borderId="0" xfId="0" applyBorder="1"/>
    <xf numFmtId="0" fontId="4" fillId="0" borderId="6" xfId="0" applyFont="1" applyBorder="1" applyAlignment="1">
      <alignment wrapText="1"/>
    </xf>
    <xf numFmtId="0" fontId="6" fillId="0" borderId="0" xfId="0" applyFont="1" applyAlignment="1">
      <alignment wrapText="1"/>
    </xf>
    <xf numFmtId="0" fontId="6" fillId="0" borderId="0" xfId="0" applyFont="1" applyBorder="1" applyAlignment="1">
      <alignment wrapText="1"/>
    </xf>
    <xf numFmtId="0" fontId="6" fillId="0" borderId="0" xfId="0" applyFont="1" applyBorder="1" applyAlignment="1">
      <alignment vertical="top" wrapText="1"/>
    </xf>
    <xf numFmtId="0" fontId="5" fillId="0" borderId="0" xfId="0" applyFont="1" applyBorder="1" applyAlignment="1">
      <alignment vertical="top"/>
    </xf>
    <xf numFmtId="0" fontId="2" fillId="0" borderId="0" xfId="0" applyFont="1" applyBorder="1" applyAlignment="1">
      <alignment vertical="top" wrapText="1"/>
    </xf>
    <xf numFmtId="0" fontId="2" fillId="0" borderId="0" xfId="0" applyFont="1" applyBorder="1" applyAlignment="1">
      <alignment wrapText="1"/>
    </xf>
    <xf numFmtId="0" fontId="7" fillId="0" borderId="0" xfId="0" applyFont="1" applyAlignment="1">
      <alignment vertical="center"/>
    </xf>
    <xf numFmtId="0" fontId="8" fillId="0" borderId="0" xfId="0" applyFont="1"/>
    <xf numFmtId="0" fontId="2"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49" fontId="2" fillId="0" borderId="1" xfId="0" applyNumberFormat="1" applyFont="1" applyBorder="1" applyAlignment="1">
      <alignment horizontal="center" vertical="center" wrapText="1"/>
    </xf>
    <xf numFmtId="49" fontId="2" fillId="0" borderId="1" xfId="0" applyNumberFormat="1" applyFont="1" applyBorder="1" applyAlignment="1">
      <alignment wrapText="1"/>
    </xf>
    <xf numFmtId="49" fontId="2" fillId="0" borderId="1" xfId="0" applyNumberFormat="1" applyFont="1" applyFill="1" applyBorder="1" applyAlignment="1">
      <alignment horizontal="center" vertical="center" wrapText="1"/>
    </xf>
    <xf numFmtId="49" fontId="2" fillId="0" borderId="1" xfId="0" applyNumberFormat="1" applyFont="1" applyBorder="1" applyAlignment="1">
      <alignment vertical="center" wrapText="1"/>
    </xf>
    <xf numFmtId="2" fontId="2" fillId="0" borderId="1" xfId="0" applyNumberFormat="1" applyFont="1" applyBorder="1" applyAlignment="1">
      <alignment horizontal="center" vertical="center" wrapText="1"/>
    </xf>
    <xf numFmtId="2" fontId="2" fillId="0" borderId="1" xfId="0" applyNumberFormat="1" applyFont="1" applyBorder="1" applyAlignment="1">
      <alignment wrapText="1"/>
    </xf>
    <xf numFmtId="0" fontId="2" fillId="2" borderId="1" xfId="0" applyFont="1" applyFill="1" applyBorder="1" applyAlignment="1">
      <alignment vertical="top" wrapText="1"/>
    </xf>
    <xf numFmtId="0" fontId="2" fillId="2" borderId="1" xfId="0"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2" fontId="2" fillId="2" borderId="1" xfId="0" applyNumberFormat="1" applyFont="1" applyFill="1" applyBorder="1" applyAlignment="1">
      <alignment horizontal="center" vertical="center" wrapText="1"/>
    </xf>
    <xf numFmtId="2" fontId="2" fillId="2" borderId="1" xfId="0" applyNumberFormat="1" applyFont="1" applyFill="1" applyBorder="1" applyAlignment="1">
      <alignment wrapText="1"/>
    </xf>
    <xf numFmtId="0" fontId="7" fillId="0" borderId="0" xfId="0" applyFont="1"/>
    <xf numFmtId="0" fontId="9" fillId="0" borderId="13" xfId="0" applyFont="1" applyBorder="1" applyAlignment="1">
      <alignment horizontal="left" vertical="top" wrapText="1"/>
    </xf>
    <xf numFmtId="0" fontId="2" fillId="0" borderId="1" xfId="0" applyFont="1" applyBorder="1" applyAlignment="1">
      <alignment horizontal="center" vertical="top" wrapText="1"/>
    </xf>
    <xf numFmtId="0" fontId="10" fillId="0" borderId="13" xfId="0" applyFont="1" applyBorder="1" applyAlignment="1">
      <alignment horizontal="left" vertical="top" wrapText="1"/>
    </xf>
    <xf numFmtId="0" fontId="2" fillId="0" borderId="1" xfId="0" applyFont="1" applyBorder="1" applyAlignment="1">
      <alignment horizontal="center" wrapText="1"/>
    </xf>
    <xf numFmtId="0" fontId="1" fillId="0" borderId="0" xfId="0" applyFont="1" applyAlignment="1">
      <alignment horizontal="center" vertical="center"/>
    </xf>
    <xf numFmtId="0" fontId="7" fillId="0" borderId="0" xfId="0" applyFont="1" applyAlignment="1">
      <alignment horizontal="right"/>
    </xf>
    <xf numFmtId="0" fontId="5" fillId="0" borderId="0" xfId="0" applyFont="1" applyAlignment="1">
      <alignment horizontal="right"/>
    </xf>
    <xf numFmtId="0" fontId="2" fillId="0" borderId="0" xfId="0" applyFont="1" applyAlignment="1">
      <alignment horizontal="center"/>
    </xf>
    <xf numFmtId="0" fontId="5" fillId="0" borderId="0" xfId="0" applyFont="1" applyAlignment="1">
      <alignment horizontal="center"/>
    </xf>
    <xf numFmtId="0" fontId="7" fillId="0" borderId="0" xfId="0" applyFont="1" applyAlignment="1">
      <alignment horizontal="center"/>
    </xf>
    <xf numFmtId="0" fontId="6" fillId="0" borderId="12" xfId="0" applyFont="1" applyBorder="1" applyAlignment="1">
      <alignment horizontal="center" vertical="top" wrapText="1"/>
    </xf>
    <xf numFmtId="0" fontId="2" fillId="0" borderId="1" xfId="0" applyFont="1" applyBorder="1" applyAlignment="1">
      <alignment horizontal="center" vertical="center" wrapText="1"/>
    </xf>
    <xf numFmtId="0" fontId="2" fillId="0" borderId="1" xfId="0" applyFont="1" applyBorder="1" applyAlignment="1">
      <alignment horizontal="center"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top" wrapText="1"/>
    </xf>
    <xf numFmtId="0" fontId="2" fillId="0" borderId="10" xfId="0" applyFont="1" applyBorder="1" applyAlignment="1">
      <alignment horizontal="center" vertical="top" wrapText="1"/>
    </xf>
    <xf numFmtId="0" fontId="2" fillId="0" borderId="9" xfId="0" applyFont="1" applyBorder="1" applyAlignment="1">
      <alignment horizontal="center" vertical="top" wrapText="1"/>
    </xf>
    <xf numFmtId="0" fontId="5" fillId="0" borderId="3"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84"/>
  <sheetViews>
    <sheetView tabSelected="1" view="pageBreakPreview" topLeftCell="A2" zoomScale="60" zoomScaleNormal="90" workbookViewId="0">
      <selection activeCell="M58" sqref="M58"/>
    </sheetView>
  </sheetViews>
  <sheetFormatPr defaultRowHeight="15" x14ac:dyDescent="0.25"/>
  <cols>
    <col min="1" max="1" width="49.28515625" customWidth="1"/>
    <col min="2" max="2" width="14.28515625" customWidth="1"/>
    <col min="3" max="4" width="12.7109375" customWidth="1"/>
    <col min="5" max="5" width="13.28515625" customWidth="1"/>
    <col min="6" max="6" width="16" customWidth="1"/>
    <col min="7" max="7" width="15.5703125" customWidth="1"/>
    <col min="8" max="8" width="13" customWidth="1"/>
    <col min="9" max="9" width="16.28515625" customWidth="1"/>
    <col min="10" max="10" width="18.140625" customWidth="1"/>
    <col min="11" max="11" width="12.7109375" customWidth="1"/>
  </cols>
  <sheetData>
    <row r="2" spans="1:11" x14ac:dyDescent="0.25">
      <c r="A2" s="3"/>
      <c r="B2" s="3"/>
      <c r="C2" s="3"/>
      <c r="D2" s="3"/>
      <c r="E2" s="3"/>
      <c r="F2" s="3"/>
      <c r="G2" s="38"/>
      <c r="H2" s="44" t="s">
        <v>13</v>
      </c>
      <c r="I2" s="44"/>
      <c r="J2" s="44"/>
      <c r="K2" s="44"/>
    </row>
    <row r="3" spans="1:11" x14ac:dyDescent="0.25">
      <c r="A3" s="3"/>
      <c r="B3" s="3"/>
      <c r="C3" s="3"/>
      <c r="D3" s="3"/>
      <c r="E3" s="3"/>
      <c r="F3" s="3"/>
      <c r="G3" s="38"/>
      <c r="H3" s="44" t="s">
        <v>88</v>
      </c>
      <c r="I3" s="44"/>
      <c r="J3" s="44"/>
      <c r="K3" s="44"/>
    </row>
    <row r="4" spans="1:11" x14ac:dyDescent="0.25">
      <c r="A4" s="3"/>
      <c r="B4" s="3"/>
      <c r="C4" s="3"/>
      <c r="D4" s="3"/>
      <c r="E4" s="3"/>
      <c r="F4" s="3"/>
      <c r="G4" s="48" t="s">
        <v>89</v>
      </c>
      <c r="H4" s="48"/>
      <c r="I4" s="48"/>
      <c r="J4" s="48"/>
      <c r="K4" s="48"/>
    </row>
    <row r="5" spans="1:11" x14ac:dyDescent="0.25">
      <c r="A5" s="3"/>
      <c r="B5" s="3"/>
      <c r="C5" s="3"/>
      <c r="D5" s="3"/>
      <c r="E5" s="3"/>
      <c r="F5" s="3"/>
      <c r="G5" s="38"/>
      <c r="H5" s="45"/>
      <c r="I5" s="45"/>
      <c r="J5" s="45"/>
      <c r="K5" s="45"/>
    </row>
    <row r="6" spans="1:11" x14ac:dyDescent="0.25">
      <c r="A6" s="3"/>
      <c r="B6" s="3"/>
      <c r="C6" s="3"/>
      <c r="D6" s="3"/>
      <c r="E6" s="3"/>
      <c r="F6" s="3"/>
      <c r="G6" s="38"/>
      <c r="H6" s="44"/>
      <c r="I6" s="44"/>
      <c r="J6" s="44"/>
      <c r="K6" s="44"/>
    </row>
    <row r="7" spans="1:11" x14ac:dyDescent="0.25">
      <c r="A7" s="3"/>
      <c r="B7" s="3"/>
      <c r="C7" s="3"/>
      <c r="D7" s="3"/>
      <c r="E7" s="3"/>
      <c r="F7" s="3"/>
      <c r="G7" s="3"/>
      <c r="H7" s="3"/>
      <c r="I7" s="3"/>
      <c r="J7" s="3"/>
      <c r="K7" s="3"/>
    </row>
    <row r="8" spans="1:11" x14ac:dyDescent="0.25">
      <c r="A8" s="46" t="s">
        <v>14</v>
      </c>
      <c r="B8" s="46"/>
      <c r="C8" s="46"/>
      <c r="D8" s="46"/>
      <c r="E8" s="46"/>
      <c r="F8" s="46"/>
      <c r="G8" s="46"/>
      <c r="H8" s="46"/>
      <c r="I8" s="46"/>
      <c r="J8" s="46"/>
      <c r="K8" s="46"/>
    </row>
    <row r="9" spans="1:11" x14ac:dyDescent="0.25">
      <c r="A9" s="46" t="s">
        <v>43</v>
      </c>
      <c r="B9" s="46"/>
      <c r="C9" s="46"/>
      <c r="D9" s="46"/>
      <c r="E9" s="46"/>
      <c r="F9" s="46"/>
      <c r="G9" s="46"/>
      <c r="H9" s="46"/>
      <c r="I9" s="46"/>
      <c r="J9" s="46"/>
      <c r="K9" s="46"/>
    </row>
    <row r="10" spans="1:11" x14ac:dyDescent="0.25">
      <c r="A10" s="47" t="s">
        <v>22</v>
      </c>
      <c r="B10" s="47"/>
      <c r="C10" s="47"/>
      <c r="D10" s="47"/>
      <c r="E10" s="47"/>
      <c r="F10" s="47"/>
      <c r="G10" s="47"/>
      <c r="H10" s="47"/>
      <c r="I10" s="47"/>
      <c r="J10" s="47"/>
      <c r="K10" s="47"/>
    </row>
    <row r="11" spans="1:11" ht="15" customHeight="1" x14ac:dyDescent="0.25">
      <c r="A11" s="43" t="s">
        <v>109</v>
      </c>
      <c r="B11" s="43"/>
      <c r="C11" s="43"/>
      <c r="D11" s="43"/>
      <c r="E11" s="43"/>
      <c r="F11" s="43"/>
      <c r="G11" s="43"/>
      <c r="H11" s="43"/>
      <c r="I11" s="43"/>
      <c r="J11" s="43"/>
      <c r="K11" s="43"/>
    </row>
    <row r="12" spans="1:11" x14ac:dyDescent="0.25">
      <c r="K12" t="s">
        <v>90</v>
      </c>
    </row>
    <row r="13" spans="1:11" ht="60.75" customHeight="1" x14ac:dyDescent="0.25">
      <c r="A13" s="50" t="s">
        <v>19</v>
      </c>
      <c r="B13" s="52" t="s">
        <v>23</v>
      </c>
      <c r="C13" s="53"/>
      <c r="D13" s="54"/>
      <c r="E13" s="58" t="s">
        <v>7</v>
      </c>
      <c r="F13" s="51" t="s">
        <v>0</v>
      </c>
      <c r="G13" s="51"/>
      <c r="H13" s="51"/>
      <c r="I13" s="51"/>
      <c r="J13" s="51"/>
      <c r="K13" s="51"/>
    </row>
    <row r="14" spans="1:11" ht="29.25" customHeight="1" x14ac:dyDescent="0.25">
      <c r="A14" s="50"/>
      <c r="B14" s="55"/>
      <c r="C14" s="56"/>
      <c r="D14" s="57"/>
      <c r="E14" s="59"/>
      <c r="F14" s="50" t="s">
        <v>114</v>
      </c>
      <c r="G14" s="50"/>
      <c r="H14" s="50" t="s">
        <v>110</v>
      </c>
      <c r="I14" s="50" t="s">
        <v>111</v>
      </c>
      <c r="J14" s="50" t="s">
        <v>1</v>
      </c>
      <c r="K14" s="50"/>
    </row>
    <row r="15" spans="1:11" ht="105" customHeight="1" x14ac:dyDescent="0.25">
      <c r="A15" s="50"/>
      <c r="B15" s="1" t="s">
        <v>2</v>
      </c>
      <c r="C15" s="1" t="s">
        <v>3</v>
      </c>
      <c r="D15" s="1" t="s">
        <v>4</v>
      </c>
      <c r="E15" s="60"/>
      <c r="F15" s="1" t="s">
        <v>5</v>
      </c>
      <c r="G15" s="1" t="s">
        <v>6</v>
      </c>
      <c r="H15" s="50"/>
      <c r="I15" s="50"/>
      <c r="J15" s="1" t="s">
        <v>112</v>
      </c>
      <c r="K15" s="1" t="s">
        <v>113</v>
      </c>
    </row>
    <row r="16" spans="1:11" x14ac:dyDescent="0.25">
      <c r="A16" s="2">
        <v>1</v>
      </c>
      <c r="B16" s="2">
        <v>2</v>
      </c>
      <c r="C16" s="2">
        <v>3</v>
      </c>
      <c r="D16" s="2">
        <v>4</v>
      </c>
      <c r="E16" s="2">
        <v>5</v>
      </c>
      <c r="F16" s="2">
        <v>6</v>
      </c>
      <c r="G16" s="2">
        <v>7</v>
      </c>
      <c r="H16" s="2">
        <v>8</v>
      </c>
      <c r="I16" s="2">
        <v>9</v>
      </c>
      <c r="J16" s="2">
        <v>10</v>
      </c>
      <c r="K16" s="2">
        <v>11</v>
      </c>
    </row>
    <row r="17" spans="1:11" ht="62.25" customHeight="1" x14ac:dyDescent="0.25">
      <c r="A17" s="5" t="s">
        <v>24</v>
      </c>
      <c r="B17" s="24" t="s">
        <v>42</v>
      </c>
      <c r="C17" s="24" t="s">
        <v>42</v>
      </c>
      <c r="D17" s="24" t="s">
        <v>42</v>
      </c>
      <c r="E17" s="24" t="s">
        <v>42</v>
      </c>
      <c r="F17" s="32">
        <f>F18+F55</f>
        <v>10402919.859999999</v>
      </c>
      <c r="G17" s="32">
        <f>G18+G55</f>
        <v>8180450.0099999998</v>
      </c>
      <c r="H17" s="32">
        <f t="shared" ref="H17" si="0">H18+H55</f>
        <v>9068516.5599999987</v>
      </c>
      <c r="I17" s="32">
        <f>I18+I55</f>
        <v>11698330.310000001</v>
      </c>
      <c r="J17" s="32">
        <f>J18+J55+J77</f>
        <v>4203936</v>
      </c>
      <c r="K17" s="32">
        <f>K18+K55+K77</f>
        <v>4496396</v>
      </c>
    </row>
    <row r="18" spans="1:11" ht="79.5" customHeight="1" x14ac:dyDescent="0.25">
      <c r="A18" s="33" t="s">
        <v>25</v>
      </c>
      <c r="B18" s="34" t="s">
        <v>42</v>
      </c>
      <c r="C18" s="34" t="s">
        <v>42</v>
      </c>
      <c r="D18" s="34" t="s">
        <v>42</v>
      </c>
      <c r="E18" s="34" t="s">
        <v>42</v>
      </c>
      <c r="F18" s="37">
        <f>F21+F33+F39+F43</f>
        <v>10264505.34</v>
      </c>
      <c r="G18" s="37">
        <f>G21+G33+G39+G43</f>
        <v>8069718.7000000002</v>
      </c>
      <c r="H18" s="37">
        <f>H21+H33</f>
        <v>8936780.0199999996</v>
      </c>
      <c r="I18" s="37">
        <f>I21+I33+I39+I43</f>
        <v>11499770.310000001</v>
      </c>
      <c r="J18" s="37">
        <f t="shared" ref="J18:K18" si="1">J21+J33+J39+J43</f>
        <v>3887070.1</v>
      </c>
      <c r="K18" s="37">
        <f t="shared" si="1"/>
        <v>4057826.2</v>
      </c>
    </row>
    <row r="19" spans="1:11" ht="90" customHeight="1" x14ac:dyDescent="0.25">
      <c r="A19" s="5" t="s">
        <v>26</v>
      </c>
      <c r="B19" s="24" t="s">
        <v>42</v>
      </c>
      <c r="C19" s="24" t="s">
        <v>42</v>
      </c>
      <c r="D19" s="24" t="s">
        <v>42</v>
      </c>
      <c r="E19" s="24" t="s">
        <v>42</v>
      </c>
      <c r="F19" s="32"/>
      <c r="G19" s="32"/>
      <c r="H19" s="32"/>
      <c r="I19" s="32"/>
      <c r="J19" s="32"/>
      <c r="K19" s="32"/>
    </row>
    <row r="20" spans="1:11" x14ac:dyDescent="0.25">
      <c r="A20" s="5" t="s">
        <v>9</v>
      </c>
      <c r="B20" s="4"/>
      <c r="C20" s="4"/>
      <c r="D20" s="4"/>
      <c r="E20" s="4"/>
      <c r="F20" s="32"/>
      <c r="G20" s="32"/>
      <c r="H20" s="32"/>
      <c r="I20" s="32"/>
      <c r="J20" s="32"/>
      <c r="K20" s="32"/>
    </row>
    <row r="21" spans="1:11" ht="122.25" customHeight="1" x14ac:dyDescent="0.25">
      <c r="A21" s="33" t="s">
        <v>27</v>
      </c>
      <c r="B21" s="34" t="s">
        <v>42</v>
      </c>
      <c r="C21" s="34" t="s">
        <v>42</v>
      </c>
      <c r="D21" s="34" t="s">
        <v>42</v>
      </c>
      <c r="E21" s="34" t="s">
        <v>42</v>
      </c>
      <c r="F21" s="37">
        <f>F23+F24+F25+F26+F27+F28+F30+F31+F32</f>
        <v>4394956.72</v>
      </c>
      <c r="G21" s="37">
        <f t="shared" ref="G21:K21" si="2">G23+G24+G25+G26+G27+G28+G30+G31+G32</f>
        <v>3633607.12</v>
      </c>
      <c r="H21" s="37">
        <f>H23+H24+H25+H26+H27+H28+H30+H31+H32</f>
        <v>3112928.3699999996</v>
      </c>
      <c r="I21" s="37">
        <f>I23+I24+I25+I26+I27+I28+I30+I31+I32</f>
        <v>3755448.52</v>
      </c>
      <c r="J21" s="37">
        <f t="shared" si="2"/>
        <v>392000</v>
      </c>
      <c r="K21" s="37">
        <f t="shared" si="2"/>
        <v>392000</v>
      </c>
    </row>
    <row r="22" spans="1:11" x14ac:dyDescent="0.25">
      <c r="A22" s="5" t="s">
        <v>9</v>
      </c>
      <c r="B22" s="4"/>
      <c r="C22" s="4"/>
      <c r="D22" s="4"/>
      <c r="E22" s="4"/>
      <c r="F22" s="4"/>
      <c r="G22" s="4"/>
      <c r="H22" s="4"/>
      <c r="I22" s="4"/>
      <c r="J22" s="4"/>
      <c r="K22" s="4"/>
    </row>
    <row r="23" spans="1:11" ht="409.5" x14ac:dyDescent="0.25">
      <c r="A23" s="5" t="s">
        <v>44</v>
      </c>
      <c r="B23" s="25" t="s">
        <v>96</v>
      </c>
      <c r="C23" s="25" t="s">
        <v>95</v>
      </c>
      <c r="D23" s="25" t="s">
        <v>97</v>
      </c>
      <c r="E23" s="25">
        <v>106</v>
      </c>
      <c r="F23" s="31">
        <v>7600</v>
      </c>
      <c r="G23" s="31">
        <v>7600</v>
      </c>
      <c r="H23" s="31">
        <v>7600</v>
      </c>
      <c r="I23" s="31">
        <v>7600</v>
      </c>
      <c r="J23" s="31">
        <v>0</v>
      </c>
      <c r="K23" s="31">
        <v>0</v>
      </c>
    </row>
    <row r="24" spans="1:11" ht="180" x14ac:dyDescent="0.25">
      <c r="A24" s="5" t="s">
        <v>45</v>
      </c>
      <c r="B24" s="25" t="s">
        <v>60</v>
      </c>
      <c r="C24" s="25" t="s">
        <v>61</v>
      </c>
      <c r="D24" s="25" t="s">
        <v>62</v>
      </c>
      <c r="E24" s="27" t="s">
        <v>87</v>
      </c>
      <c r="F24" s="31">
        <v>222480</v>
      </c>
      <c r="G24" s="31">
        <v>179752</v>
      </c>
      <c r="H24" s="31">
        <v>69482.009999999995</v>
      </c>
      <c r="I24" s="31"/>
      <c r="J24" s="31">
        <v>0</v>
      </c>
      <c r="K24" s="31">
        <v>0</v>
      </c>
    </row>
    <row r="25" spans="1:11" ht="184.5" customHeight="1" x14ac:dyDescent="0.25">
      <c r="A25" s="5" t="s">
        <v>46</v>
      </c>
      <c r="B25" s="25" t="s">
        <v>60</v>
      </c>
      <c r="C25" s="25" t="s">
        <v>61</v>
      </c>
      <c r="D25" s="25" t="s">
        <v>62</v>
      </c>
      <c r="E25" s="27" t="s">
        <v>63</v>
      </c>
      <c r="F25" s="31">
        <v>1307124</v>
      </c>
      <c r="G25" s="31">
        <v>1124515.5900000001</v>
      </c>
      <c r="H25" s="31">
        <v>225400</v>
      </c>
      <c r="I25" s="31">
        <v>296719.65000000002</v>
      </c>
      <c r="J25" s="31">
        <v>157000</v>
      </c>
      <c r="K25" s="31">
        <v>157000</v>
      </c>
    </row>
    <row r="26" spans="1:11" ht="409.5" x14ac:dyDescent="0.25">
      <c r="A26" s="5" t="s">
        <v>47</v>
      </c>
      <c r="B26" s="4" t="s">
        <v>106</v>
      </c>
      <c r="C26" s="40" t="s">
        <v>107</v>
      </c>
      <c r="D26" s="26" t="s">
        <v>108</v>
      </c>
      <c r="E26" s="27" t="s">
        <v>64</v>
      </c>
      <c r="F26" s="31">
        <v>1276134.25</v>
      </c>
      <c r="G26" s="31">
        <v>1151652.25</v>
      </c>
      <c r="H26" s="31">
        <v>103360.56</v>
      </c>
      <c r="I26" s="31">
        <v>236903.85</v>
      </c>
      <c r="J26" s="31"/>
      <c r="K26" s="31"/>
    </row>
    <row r="27" spans="1:11" ht="180" x14ac:dyDescent="0.25">
      <c r="A27" s="5" t="s">
        <v>48</v>
      </c>
      <c r="B27" s="25" t="s">
        <v>60</v>
      </c>
      <c r="C27" s="26" t="s">
        <v>65</v>
      </c>
      <c r="D27" s="26" t="s">
        <v>66</v>
      </c>
      <c r="E27" s="27" t="s">
        <v>67</v>
      </c>
      <c r="F27" s="31">
        <v>12000</v>
      </c>
      <c r="G27" s="31">
        <v>12000</v>
      </c>
      <c r="H27" s="31">
        <v>12000</v>
      </c>
      <c r="I27" s="31">
        <f>808307.69+79230.77</f>
        <v>887538.46</v>
      </c>
      <c r="J27" s="31">
        <v>0</v>
      </c>
      <c r="K27" s="31">
        <v>0</v>
      </c>
    </row>
    <row r="28" spans="1:11" ht="186.75" customHeight="1" x14ac:dyDescent="0.25">
      <c r="A28" s="5" t="s">
        <v>49</v>
      </c>
      <c r="B28" s="25" t="s">
        <v>60</v>
      </c>
      <c r="C28" s="26" t="s">
        <v>68</v>
      </c>
      <c r="D28" s="26" t="s">
        <v>66</v>
      </c>
      <c r="E28" s="27" t="s">
        <v>69</v>
      </c>
      <c r="F28" s="31">
        <v>1569618.47</v>
      </c>
      <c r="G28" s="31">
        <v>1158087.28</v>
      </c>
      <c r="H28" s="31">
        <v>2695085.8</v>
      </c>
      <c r="I28" s="31">
        <v>2324686.56</v>
      </c>
      <c r="J28" s="31">
        <v>235000</v>
      </c>
      <c r="K28" s="31">
        <v>235000</v>
      </c>
    </row>
    <row r="29" spans="1:11" x14ac:dyDescent="0.25">
      <c r="A29" s="5"/>
      <c r="B29" s="4"/>
      <c r="C29" s="4"/>
      <c r="D29" s="4"/>
      <c r="E29" s="28"/>
      <c r="F29" s="4"/>
      <c r="G29" s="4"/>
      <c r="H29" s="4"/>
      <c r="I29" s="4"/>
      <c r="J29" s="4"/>
      <c r="K29" s="4"/>
    </row>
    <row r="30" spans="1:11" ht="409.5" x14ac:dyDescent="0.25">
      <c r="A30" s="5" t="s">
        <v>50</v>
      </c>
      <c r="B30" s="4" t="s">
        <v>104</v>
      </c>
      <c r="C30" s="41" t="s">
        <v>103</v>
      </c>
      <c r="D30" s="4" t="s">
        <v>71</v>
      </c>
      <c r="E30" s="30" t="s">
        <v>72</v>
      </c>
      <c r="F30" s="31">
        <v>0</v>
      </c>
      <c r="G30" s="31">
        <v>0</v>
      </c>
      <c r="H30" s="31"/>
      <c r="I30" s="31">
        <v>2000</v>
      </c>
      <c r="J30" s="31">
        <v>0</v>
      </c>
      <c r="K30" s="31">
        <v>0</v>
      </c>
    </row>
    <row r="31" spans="1:11" ht="180" x14ac:dyDescent="0.25">
      <c r="A31" s="5" t="s">
        <v>51</v>
      </c>
      <c r="B31" s="25" t="s">
        <v>60</v>
      </c>
      <c r="C31" s="26" t="s">
        <v>73</v>
      </c>
      <c r="D31" s="26" t="s">
        <v>66</v>
      </c>
      <c r="E31" s="27" t="s">
        <v>63</v>
      </c>
      <c r="F31" s="4"/>
      <c r="G31" s="4"/>
      <c r="H31" s="4"/>
      <c r="I31" s="32"/>
      <c r="J31" s="32"/>
      <c r="K31" s="32"/>
    </row>
    <row r="32" spans="1:11" ht="180" x14ac:dyDescent="0.25">
      <c r="A32" s="5" t="s">
        <v>52</v>
      </c>
      <c r="B32" s="25" t="s">
        <v>60</v>
      </c>
      <c r="C32" s="26" t="s">
        <v>74</v>
      </c>
      <c r="D32" s="26" t="s">
        <v>66</v>
      </c>
      <c r="E32" s="28"/>
      <c r="F32" s="4"/>
      <c r="G32" s="4"/>
      <c r="H32" s="4"/>
      <c r="I32" s="4"/>
      <c r="J32" s="4"/>
      <c r="K32" s="4"/>
    </row>
    <row r="33" spans="1:13" ht="77.25" customHeight="1" x14ac:dyDescent="0.25">
      <c r="A33" s="33" t="s">
        <v>28</v>
      </c>
      <c r="B33" s="34" t="s">
        <v>42</v>
      </c>
      <c r="C33" s="34" t="s">
        <v>42</v>
      </c>
      <c r="D33" s="34" t="s">
        <v>42</v>
      </c>
      <c r="E33" s="35" t="s">
        <v>42</v>
      </c>
      <c r="F33" s="37">
        <f>F35</f>
        <v>5572548.6200000001</v>
      </c>
      <c r="G33" s="37">
        <f t="shared" ref="G33:K33" si="3">G35</f>
        <v>4139959.14</v>
      </c>
      <c r="H33" s="37">
        <f>H35</f>
        <v>5823851.6500000004</v>
      </c>
      <c r="I33" s="37">
        <f t="shared" si="3"/>
        <v>7676777.79</v>
      </c>
      <c r="J33" s="37">
        <f t="shared" si="3"/>
        <v>3495070.1</v>
      </c>
      <c r="K33" s="37">
        <f t="shared" si="3"/>
        <v>3665826.2</v>
      </c>
    </row>
    <row r="34" spans="1:13" x14ac:dyDescent="0.25">
      <c r="A34" s="5" t="s">
        <v>9</v>
      </c>
      <c r="B34" s="4"/>
      <c r="C34" s="4"/>
      <c r="D34" s="4"/>
      <c r="E34" s="28"/>
      <c r="F34" s="32"/>
      <c r="G34" s="32"/>
      <c r="H34" s="32"/>
      <c r="I34" s="32"/>
      <c r="J34" s="32"/>
      <c r="K34" s="32"/>
    </row>
    <row r="35" spans="1:13" ht="83.25" customHeight="1" x14ac:dyDescent="0.25">
      <c r="A35" s="5" t="s">
        <v>53</v>
      </c>
      <c r="B35" s="4"/>
      <c r="C35" s="4"/>
      <c r="D35" s="4"/>
      <c r="E35" s="28"/>
      <c r="F35" s="32">
        <f>F36+F37+F38</f>
        <v>5572548.6200000001</v>
      </c>
      <c r="G35" s="32">
        <f>G36+G37+G38</f>
        <v>4139959.14</v>
      </c>
      <c r="H35" s="32">
        <f>H36+H37+H38+H39+H43</f>
        <v>5823851.6500000004</v>
      </c>
      <c r="I35" s="32">
        <f>I36+I37+I38</f>
        <v>7676777.79</v>
      </c>
      <c r="J35" s="32">
        <f t="shared" ref="J35:K35" si="4">J36+J37+J38+J39+J43</f>
        <v>3495070.1</v>
      </c>
      <c r="K35" s="32">
        <f t="shared" si="4"/>
        <v>3665826.2</v>
      </c>
    </row>
    <row r="36" spans="1:13" ht="409.5" x14ac:dyDescent="0.25">
      <c r="A36" s="5" t="s">
        <v>54</v>
      </c>
      <c r="B36" s="42" t="s">
        <v>105</v>
      </c>
      <c r="C36" s="25" t="s">
        <v>70</v>
      </c>
      <c r="D36" s="25" t="s">
        <v>75</v>
      </c>
      <c r="E36" s="27" t="s">
        <v>76</v>
      </c>
      <c r="F36" s="31">
        <v>2982108.24</v>
      </c>
      <c r="G36" s="31">
        <v>1904097.06</v>
      </c>
      <c r="H36" s="31">
        <v>2408803.0299999998</v>
      </c>
      <c r="I36" s="31">
        <v>3979072.9</v>
      </c>
      <c r="J36" s="31">
        <v>1566834.1</v>
      </c>
      <c r="K36" s="31">
        <v>1737590.2</v>
      </c>
      <c r="M36" s="3"/>
    </row>
    <row r="37" spans="1:13" ht="180" x14ac:dyDescent="0.25">
      <c r="A37" s="5" t="s">
        <v>55</v>
      </c>
      <c r="B37" s="25" t="s">
        <v>77</v>
      </c>
      <c r="C37" s="25" t="s">
        <v>78</v>
      </c>
      <c r="D37" s="25" t="s">
        <v>79</v>
      </c>
      <c r="E37" s="27" t="s">
        <v>91</v>
      </c>
      <c r="F37" s="31">
        <v>2352140.38</v>
      </c>
      <c r="G37" s="31">
        <v>2046678.88</v>
      </c>
      <c r="H37" s="31">
        <v>2699812.62</v>
      </c>
      <c r="I37" s="31">
        <v>3345904.89</v>
      </c>
      <c r="J37" s="31">
        <v>1928236</v>
      </c>
      <c r="K37" s="31">
        <v>1928236</v>
      </c>
    </row>
    <row r="38" spans="1:13" ht="154.9" customHeight="1" x14ac:dyDescent="0.25">
      <c r="A38" s="5" t="s">
        <v>56</v>
      </c>
      <c r="B38" s="25" t="s">
        <v>60</v>
      </c>
      <c r="C38" s="4"/>
      <c r="D38" s="25" t="s">
        <v>66</v>
      </c>
      <c r="E38" s="27" t="s">
        <v>80</v>
      </c>
      <c r="F38" s="31">
        <v>238300</v>
      </c>
      <c r="G38" s="31">
        <v>189183.2</v>
      </c>
      <c r="H38" s="31">
        <v>203372</v>
      </c>
      <c r="I38" s="31">
        <v>351800</v>
      </c>
      <c r="J38" s="31">
        <v>0</v>
      </c>
      <c r="K38" s="31">
        <v>0</v>
      </c>
    </row>
    <row r="39" spans="1:13" ht="155.25" customHeight="1" x14ac:dyDescent="0.25">
      <c r="A39" s="33" t="s">
        <v>29</v>
      </c>
      <c r="B39" s="34" t="s">
        <v>42</v>
      </c>
      <c r="C39" s="34" t="s">
        <v>42</v>
      </c>
      <c r="D39" s="34" t="s">
        <v>42</v>
      </c>
      <c r="E39" s="35" t="s">
        <v>42</v>
      </c>
      <c r="F39" s="34"/>
      <c r="G39" s="34"/>
      <c r="H39" s="36">
        <f>H41</f>
        <v>231864</v>
      </c>
      <c r="I39" s="36">
        <f>I41</f>
        <v>67544</v>
      </c>
      <c r="J39" s="34"/>
      <c r="K39" s="34"/>
    </row>
    <row r="40" spans="1:13" x14ac:dyDescent="0.25">
      <c r="A40" s="5" t="s">
        <v>9</v>
      </c>
      <c r="B40" s="4"/>
      <c r="C40" s="4"/>
      <c r="D40" s="4"/>
      <c r="E40" s="28"/>
      <c r="F40" s="4"/>
      <c r="G40" s="4"/>
      <c r="H40" s="4"/>
      <c r="I40" s="4"/>
      <c r="J40" s="4"/>
      <c r="K40" s="4"/>
    </row>
    <row r="41" spans="1:13" ht="240" x14ac:dyDescent="0.25">
      <c r="A41" s="5" t="s">
        <v>57</v>
      </c>
      <c r="B41" s="25" t="s">
        <v>81</v>
      </c>
      <c r="C41" s="25" t="s">
        <v>70</v>
      </c>
      <c r="D41" s="25" t="s">
        <v>82</v>
      </c>
      <c r="E41" s="27" t="s">
        <v>83</v>
      </c>
      <c r="F41" s="31"/>
      <c r="G41" s="31"/>
      <c r="H41" s="31">
        <v>231864</v>
      </c>
      <c r="I41" s="31">
        <v>67544</v>
      </c>
      <c r="J41" s="31"/>
      <c r="K41" s="4"/>
    </row>
    <row r="42" spans="1:13" ht="108" customHeight="1" x14ac:dyDescent="0.25">
      <c r="A42" s="5" t="s">
        <v>30</v>
      </c>
      <c r="B42" s="24" t="s">
        <v>42</v>
      </c>
      <c r="C42" s="24" t="s">
        <v>42</v>
      </c>
      <c r="D42" s="24" t="s">
        <v>42</v>
      </c>
      <c r="E42" s="29" t="s">
        <v>42</v>
      </c>
      <c r="F42" s="4"/>
      <c r="G42" s="4"/>
      <c r="H42" s="32"/>
      <c r="I42" s="4"/>
      <c r="J42" s="4"/>
      <c r="K42" s="4"/>
    </row>
    <row r="43" spans="1:13" ht="60.75" customHeight="1" x14ac:dyDescent="0.25">
      <c r="A43" s="33" t="s">
        <v>31</v>
      </c>
      <c r="B43" s="34" t="s">
        <v>42</v>
      </c>
      <c r="C43" s="34" t="s">
        <v>42</v>
      </c>
      <c r="D43" s="34" t="s">
        <v>42</v>
      </c>
      <c r="E43" s="35" t="s">
        <v>42</v>
      </c>
      <c r="F43" s="36">
        <f>F45+F52</f>
        <v>297000</v>
      </c>
      <c r="G43" s="36">
        <f>G45+G52</f>
        <v>296152.44</v>
      </c>
      <c r="H43" s="36">
        <f>H45</f>
        <v>280000</v>
      </c>
      <c r="I43" s="36">
        <f>I45</f>
        <v>0</v>
      </c>
      <c r="J43" s="34"/>
      <c r="K43" s="34"/>
    </row>
    <row r="44" spans="1:13" x14ac:dyDescent="0.25">
      <c r="A44" s="5" t="s">
        <v>9</v>
      </c>
      <c r="B44" s="4"/>
      <c r="C44" s="4"/>
      <c r="D44" s="4"/>
      <c r="E44" s="28"/>
      <c r="F44" s="4"/>
      <c r="G44" s="4"/>
      <c r="H44" s="4"/>
      <c r="I44" s="4"/>
      <c r="J44" s="4"/>
      <c r="K44" s="4"/>
    </row>
    <row r="45" spans="1:13" ht="409.5" x14ac:dyDescent="0.25">
      <c r="A45" s="5" t="s">
        <v>58</v>
      </c>
      <c r="B45" s="26" t="s">
        <v>101</v>
      </c>
      <c r="C45" s="26" t="s">
        <v>100</v>
      </c>
      <c r="D45" s="26" t="s">
        <v>102</v>
      </c>
      <c r="E45" s="27" t="s">
        <v>84</v>
      </c>
      <c r="F45" s="31">
        <v>267000</v>
      </c>
      <c r="G45" s="31">
        <v>266152.44</v>
      </c>
      <c r="H45" s="31">
        <v>280000</v>
      </c>
      <c r="I45" s="31"/>
      <c r="J45" s="31">
        <v>0</v>
      </c>
      <c r="K45" s="31">
        <v>0</v>
      </c>
    </row>
    <row r="46" spans="1:13" ht="107.25" customHeight="1" x14ac:dyDescent="0.25">
      <c r="A46" s="5" t="s">
        <v>32</v>
      </c>
      <c r="B46" s="24" t="s">
        <v>42</v>
      </c>
      <c r="C46" s="24" t="s">
        <v>42</v>
      </c>
      <c r="D46" s="24" t="s">
        <v>42</v>
      </c>
      <c r="E46" s="29" t="s">
        <v>42</v>
      </c>
      <c r="F46" s="4"/>
      <c r="G46" s="4"/>
      <c r="H46" s="4"/>
      <c r="I46" s="4"/>
      <c r="J46" s="4"/>
      <c r="K46" s="4"/>
    </row>
    <row r="47" spans="1:13" x14ac:dyDescent="0.25">
      <c r="A47" s="5" t="s">
        <v>9</v>
      </c>
      <c r="B47" s="4"/>
      <c r="C47" s="4"/>
      <c r="D47" s="4"/>
      <c r="E47" s="28"/>
      <c r="F47" s="4"/>
      <c r="G47" s="4"/>
      <c r="H47" s="4"/>
      <c r="I47" s="4"/>
      <c r="J47" s="4"/>
      <c r="K47" s="4"/>
    </row>
    <row r="48" spans="1:13" x14ac:dyDescent="0.25">
      <c r="A48" s="5" t="s">
        <v>8</v>
      </c>
      <c r="B48" s="4"/>
      <c r="C48" s="4"/>
      <c r="D48" s="4"/>
      <c r="E48" s="28"/>
      <c r="F48" s="4"/>
      <c r="G48" s="4"/>
      <c r="H48" s="4"/>
      <c r="I48" s="4"/>
      <c r="J48" s="4"/>
      <c r="K48" s="4"/>
    </row>
    <row r="49" spans="1:11" ht="87.75" customHeight="1" x14ac:dyDescent="0.25">
      <c r="A49" s="5" t="s">
        <v>33</v>
      </c>
      <c r="B49" s="24" t="s">
        <v>42</v>
      </c>
      <c r="C49" s="24" t="s">
        <v>42</v>
      </c>
      <c r="D49" s="24" t="s">
        <v>42</v>
      </c>
      <c r="E49" s="29" t="s">
        <v>42</v>
      </c>
      <c r="F49" s="4"/>
      <c r="G49" s="4"/>
      <c r="H49" s="4"/>
      <c r="I49" s="4"/>
      <c r="J49" s="4"/>
      <c r="K49" s="4"/>
    </row>
    <row r="50" spans="1:11" x14ac:dyDescent="0.25">
      <c r="A50" s="5" t="s">
        <v>9</v>
      </c>
      <c r="B50" s="4"/>
      <c r="C50" s="4"/>
      <c r="D50" s="4"/>
      <c r="E50" s="28"/>
      <c r="F50" s="4"/>
      <c r="G50" s="4"/>
      <c r="H50" s="4"/>
      <c r="I50" s="4"/>
      <c r="J50" s="4"/>
      <c r="K50" s="4"/>
    </row>
    <row r="51" spans="1:11" x14ac:dyDescent="0.25">
      <c r="A51" s="5" t="s">
        <v>8</v>
      </c>
      <c r="B51" s="4"/>
      <c r="C51" s="4"/>
      <c r="D51" s="4"/>
      <c r="E51" s="28"/>
      <c r="F51" s="4"/>
      <c r="G51" s="4"/>
      <c r="H51" s="4"/>
      <c r="I51" s="4"/>
      <c r="J51" s="4"/>
      <c r="K51" s="4"/>
    </row>
    <row r="52" spans="1:11" ht="92.25" customHeight="1" x14ac:dyDescent="0.25">
      <c r="A52" s="5" t="s">
        <v>34</v>
      </c>
      <c r="B52" s="24" t="s">
        <v>42</v>
      </c>
      <c r="C52" s="24" t="s">
        <v>42</v>
      </c>
      <c r="D52" s="24" t="s">
        <v>42</v>
      </c>
      <c r="E52" s="29" t="s">
        <v>42</v>
      </c>
      <c r="F52" s="32">
        <v>30000</v>
      </c>
      <c r="G52" s="32">
        <v>30000</v>
      </c>
      <c r="H52" s="4"/>
      <c r="I52" s="4"/>
      <c r="J52" s="4"/>
      <c r="K52" s="4"/>
    </row>
    <row r="53" spans="1:11" x14ac:dyDescent="0.25">
      <c r="A53" s="5" t="s">
        <v>9</v>
      </c>
      <c r="B53" s="4"/>
      <c r="C53" s="4"/>
      <c r="D53" s="4"/>
      <c r="E53" s="28"/>
      <c r="F53" s="4"/>
      <c r="G53" s="4"/>
      <c r="H53" s="4"/>
      <c r="I53" s="4"/>
      <c r="J53" s="4"/>
      <c r="K53" s="4"/>
    </row>
    <row r="54" spans="1:11" x14ac:dyDescent="0.25">
      <c r="A54" s="5" t="s">
        <v>8</v>
      </c>
      <c r="B54" s="4"/>
      <c r="C54" s="4"/>
      <c r="D54" s="4"/>
      <c r="E54" s="28"/>
      <c r="F54" s="4"/>
      <c r="G54" s="4"/>
      <c r="H54" s="4"/>
      <c r="I54" s="4"/>
      <c r="J54" s="4"/>
      <c r="K54" s="4"/>
    </row>
    <row r="55" spans="1:11" ht="138" customHeight="1" x14ac:dyDescent="0.25">
      <c r="A55" s="33" t="s">
        <v>35</v>
      </c>
      <c r="B55" s="34" t="s">
        <v>42</v>
      </c>
      <c r="C55" s="34" t="s">
        <v>42</v>
      </c>
      <c r="D55" s="34" t="s">
        <v>42</v>
      </c>
      <c r="E55" s="35" t="s">
        <v>42</v>
      </c>
      <c r="F55" s="36">
        <f>F56</f>
        <v>138414.51999999999</v>
      </c>
      <c r="G55" s="36">
        <f t="shared" ref="G55:K55" si="5">G56</f>
        <v>110731.31</v>
      </c>
      <c r="H55" s="36">
        <f t="shared" si="5"/>
        <v>131736.54</v>
      </c>
      <c r="I55" s="36">
        <f t="shared" si="5"/>
        <v>198560</v>
      </c>
      <c r="J55" s="36">
        <f t="shared" si="5"/>
        <v>217200</v>
      </c>
      <c r="K55" s="36">
        <f t="shared" si="5"/>
        <v>225000</v>
      </c>
    </row>
    <row r="56" spans="1:11" ht="30" x14ac:dyDescent="0.25">
      <c r="A56" s="5" t="s">
        <v>36</v>
      </c>
      <c r="B56" s="24" t="s">
        <v>42</v>
      </c>
      <c r="C56" s="24" t="s">
        <v>42</v>
      </c>
      <c r="D56" s="24" t="s">
        <v>42</v>
      </c>
      <c r="E56" s="29" t="s">
        <v>42</v>
      </c>
      <c r="F56" s="31">
        <f>F58</f>
        <v>138414.51999999999</v>
      </c>
      <c r="G56" s="31">
        <f t="shared" ref="G56:K56" si="6">G58</f>
        <v>110731.31</v>
      </c>
      <c r="H56" s="31">
        <f t="shared" si="6"/>
        <v>131736.54</v>
      </c>
      <c r="I56" s="31">
        <f t="shared" si="6"/>
        <v>198560</v>
      </c>
      <c r="J56" s="31">
        <f t="shared" si="6"/>
        <v>217200</v>
      </c>
      <c r="K56" s="31">
        <f t="shared" si="6"/>
        <v>225000</v>
      </c>
    </row>
    <row r="57" spans="1:11" x14ac:dyDescent="0.25">
      <c r="A57" s="5" t="s">
        <v>9</v>
      </c>
      <c r="B57" s="4"/>
      <c r="C57" s="4"/>
      <c r="D57" s="4"/>
      <c r="E57" s="28"/>
      <c r="F57" s="4"/>
      <c r="G57" s="4"/>
      <c r="H57" s="4"/>
      <c r="I57" s="4"/>
      <c r="J57" s="4"/>
      <c r="K57" s="4"/>
    </row>
    <row r="58" spans="1:11" ht="313.5" customHeight="1" x14ac:dyDescent="0.25">
      <c r="A58" s="5" t="s">
        <v>59</v>
      </c>
      <c r="B58" s="25" t="s">
        <v>98</v>
      </c>
      <c r="C58" s="25" t="s">
        <v>85</v>
      </c>
      <c r="D58" s="25" t="s">
        <v>99</v>
      </c>
      <c r="E58" s="27" t="s">
        <v>86</v>
      </c>
      <c r="F58" s="31">
        <v>138414.51999999999</v>
      </c>
      <c r="G58" s="31">
        <v>110731.31</v>
      </c>
      <c r="H58" s="31">
        <v>131736.54</v>
      </c>
      <c r="I58" s="31">
        <v>198560</v>
      </c>
      <c r="J58" s="31">
        <v>217200</v>
      </c>
      <c r="K58" s="31">
        <v>225000</v>
      </c>
    </row>
    <row r="59" spans="1:11" ht="35.25" customHeight="1" x14ac:dyDescent="0.25">
      <c r="A59" s="5" t="s">
        <v>37</v>
      </c>
      <c r="B59" s="24" t="s">
        <v>42</v>
      </c>
      <c r="C59" s="24" t="s">
        <v>42</v>
      </c>
      <c r="D59" s="24" t="s">
        <v>42</v>
      </c>
      <c r="E59" s="29" t="s">
        <v>42</v>
      </c>
      <c r="F59" s="4"/>
      <c r="G59" s="4"/>
      <c r="H59" s="4"/>
      <c r="I59" s="4"/>
      <c r="J59" s="4"/>
      <c r="K59" s="4"/>
    </row>
    <row r="60" spans="1:11" x14ac:dyDescent="0.25">
      <c r="A60" s="5" t="s">
        <v>9</v>
      </c>
      <c r="B60" s="4"/>
      <c r="C60" s="4"/>
      <c r="D60" s="4"/>
      <c r="E60" s="28"/>
      <c r="F60" s="4"/>
      <c r="G60" s="4"/>
      <c r="H60" s="4"/>
      <c r="I60" s="4"/>
      <c r="J60" s="4"/>
      <c r="K60" s="4"/>
    </row>
    <row r="61" spans="1:11" x14ac:dyDescent="0.25">
      <c r="A61" s="5" t="s">
        <v>8</v>
      </c>
      <c r="B61" s="4"/>
      <c r="C61" s="4"/>
      <c r="D61" s="4"/>
      <c r="E61" s="28"/>
      <c r="F61" s="4"/>
      <c r="G61" s="4"/>
      <c r="H61" s="4"/>
      <c r="I61" s="4"/>
      <c r="J61" s="4"/>
      <c r="K61" s="4"/>
    </row>
    <row r="62" spans="1:11" ht="45" x14ac:dyDescent="0.25">
      <c r="A62" s="5" t="s">
        <v>38</v>
      </c>
      <c r="B62" s="24" t="s">
        <v>42</v>
      </c>
      <c r="C62" s="24" t="s">
        <v>42</v>
      </c>
      <c r="D62" s="24" t="s">
        <v>42</v>
      </c>
      <c r="E62" s="29" t="s">
        <v>42</v>
      </c>
      <c r="F62" s="4"/>
      <c r="G62" s="4"/>
      <c r="H62" s="4"/>
      <c r="I62" s="4"/>
      <c r="J62" s="4"/>
      <c r="K62" s="4"/>
    </row>
    <row r="63" spans="1:11" x14ac:dyDescent="0.25">
      <c r="A63" s="5" t="s">
        <v>9</v>
      </c>
      <c r="B63" s="4"/>
      <c r="C63" s="4"/>
      <c r="D63" s="4"/>
      <c r="E63" s="28"/>
      <c r="F63" s="4"/>
      <c r="G63" s="4"/>
      <c r="H63" s="4"/>
      <c r="I63" s="4"/>
      <c r="J63" s="4"/>
      <c r="K63" s="4"/>
    </row>
    <row r="64" spans="1:11" x14ac:dyDescent="0.25">
      <c r="A64" s="5" t="s">
        <v>8</v>
      </c>
      <c r="B64" s="4"/>
      <c r="C64" s="4"/>
      <c r="D64" s="4"/>
      <c r="E64" s="28"/>
      <c r="F64" s="4"/>
      <c r="G64" s="4"/>
      <c r="H64" s="4"/>
      <c r="I64" s="4"/>
      <c r="J64" s="4"/>
      <c r="K64" s="4"/>
    </row>
    <row r="65" spans="1:11" ht="79.5" customHeight="1" x14ac:dyDescent="0.25">
      <c r="A65" s="5" t="s">
        <v>39</v>
      </c>
      <c r="B65" s="24" t="s">
        <v>42</v>
      </c>
      <c r="C65" s="24" t="s">
        <v>42</v>
      </c>
      <c r="D65" s="24" t="s">
        <v>42</v>
      </c>
      <c r="E65" s="29" t="s">
        <v>42</v>
      </c>
      <c r="F65" s="4"/>
      <c r="G65" s="4"/>
      <c r="H65" s="4"/>
      <c r="I65" s="4"/>
      <c r="J65" s="4"/>
      <c r="K65" s="4"/>
    </row>
    <row r="66" spans="1:11" x14ac:dyDescent="0.25">
      <c r="A66" s="5" t="s">
        <v>9</v>
      </c>
      <c r="B66" s="4"/>
      <c r="C66" s="4"/>
      <c r="D66" s="4"/>
      <c r="E66" s="28"/>
      <c r="F66" s="4"/>
      <c r="G66" s="4"/>
      <c r="H66" s="4"/>
      <c r="I66" s="4"/>
      <c r="J66" s="4"/>
      <c r="K66" s="4"/>
    </row>
    <row r="67" spans="1:11" x14ac:dyDescent="0.25">
      <c r="A67" s="5" t="s">
        <v>8</v>
      </c>
      <c r="B67" s="4"/>
      <c r="C67" s="4"/>
      <c r="D67" s="4"/>
      <c r="E67" s="28"/>
      <c r="F67" s="4"/>
      <c r="G67" s="4"/>
      <c r="H67" s="4"/>
      <c r="I67" s="4"/>
      <c r="J67" s="4"/>
      <c r="K67" s="4"/>
    </row>
    <row r="68" spans="1:11" ht="110.25" customHeight="1" x14ac:dyDescent="0.25">
      <c r="A68" s="5" t="s">
        <v>40</v>
      </c>
      <c r="B68" s="24" t="s">
        <v>42</v>
      </c>
      <c r="C68" s="24" t="s">
        <v>42</v>
      </c>
      <c r="D68" s="24" t="s">
        <v>42</v>
      </c>
      <c r="E68" s="29" t="s">
        <v>42</v>
      </c>
      <c r="F68" s="4"/>
      <c r="G68" s="4"/>
      <c r="H68" s="4"/>
      <c r="I68" s="4"/>
      <c r="J68" s="4"/>
      <c r="K68" s="4"/>
    </row>
    <row r="69" spans="1:11" ht="36" hidden="1" customHeight="1" x14ac:dyDescent="0.25">
      <c r="A69" s="6" t="s">
        <v>15</v>
      </c>
      <c r="B69" s="4"/>
      <c r="C69" s="4"/>
      <c r="D69" s="4"/>
      <c r="E69" s="28"/>
      <c r="F69" s="4"/>
      <c r="G69" s="4"/>
      <c r="H69" s="4"/>
      <c r="I69" s="4"/>
      <c r="J69" s="4"/>
      <c r="K69" s="4"/>
    </row>
    <row r="70" spans="1:11" ht="30" hidden="1" x14ac:dyDescent="0.25">
      <c r="A70" s="5" t="s">
        <v>16</v>
      </c>
      <c r="B70" s="4"/>
      <c r="C70" s="4"/>
      <c r="D70" s="4"/>
      <c r="E70" s="28"/>
      <c r="F70" s="4"/>
      <c r="G70" s="4"/>
      <c r="H70" s="4"/>
      <c r="I70" s="4"/>
      <c r="J70" s="4"/>
      <c r="K70" s="4"/>
    </row>
    <row r="71" spans="1:11" ht="90" hidden="1" customHeight="1" x14ac:dyDescent="0.25">
      <c r="A71" s="5" t="s">
        <v>20</v>
      </c>
      <c r="B71" s="4"/>
      <c r="C71" s="4"/>
      <c r="D71" s="4"/>
      <c r="E71" s="28"/>
      <c r="F71" s="4"/>
      <c r="G71" s="4"/>
      <c r="H71" s="4"/>
      <c r="I71" s="4"/>
      <c r="J71" s="4"/>
      <c r="K71" s="4"/>
    </row>
    <row r="72" spans="1:11" hidden="1" x14ac:dyDescent="0.25">
      <c r="A72" s="5" t="s">
        <v>9</v>
      </c>
      <c r="B72" s="4"/>
      <c r="C72" s="4"/>
      <c r="D72" s="4"/>
      <c r="E72" s="28"/>
      <c r="F72" s="4"/>
      <c r="G72" s="4"/>
      <c r="H72" s="4"/>
      <c r="I72" s="4"/>
      <c r="J72" s="4"/>
      <c r="K72" s="4"/>
    </row>
    <row r="73" spans="1:11" hidden="1" x14ac:dyDescent="0.25">
      <c r="A73" s="5" t="s">
        <v>8</v>
      </c>
      <c r="B73" s="4"/>
      <c r="C73" s="4"/>
      <c r="D73" s="4"/>
      <c r="E73" s="28"/>
      <c r="F73" s="4"/>
      <c r="G73" s="4"/>
      <c r="H73" s="4"/>
      <c r="I73" s="4"/>
      <c r="J73" s="4"/>
      <c r="K73" s="4"/>
    </row>
    <row r="74" spans="1:11" ht="45" hidden="1" x14ac:dyDescent="0.25">
      <c r="A74" s="5" t="s">
        <v>17</v>
      </c>
      <c r="B74" s="4"/>
      <c r="C74" s="4"/>
      <c r="D74" s="4"/>
      <c r="E74" s="28"/>
      <c r="F74" s="4"/>
      <c r="G74" s="4"/>
      <c r="H74" s="4"/>
      <c r="I74" s="4"/>
      <c r="J74" s="4"/>
      <c r="K74" s="4"/>
    </row>
    <row r="75" spans="1:11" x14ac:dyDescent="0.25">
      <c r="A75" s="5" t="s">
        <v>9</v>
      </c>
      <c r="B75" s="4"/>
      <c r="C75" s="4"/>
      <c r="D75" s="4"/>
      <c r="E75" s="28"/>
      <c r="F75" s="4"/>
      <c r="G75" s="4"/>
      <c r="H75" s="4"/>
      <c r="I75" s="4"/>
      <c r="J75" s="4"/>
      <c r="K75" s="4"/>
    </row>
    <row r="76" spans="1:11" x14ac:dyDescent="0.25">
      <c r="A76" s="5" t="s">
        <v>8</v>
      </c>
      <c r="B76" s="4"/>
      <c r="C76" s="4"/>
      <c r="D76" s="4"/>
      <c r="E76" s="28"/>
      <c r="F76" s="4"/>
      <c r="G76" s="4"/>
      <c r="H76" s="4"/>
      <c r="I76" s="4"/>
      <c r="J76" s="4"/>
      <c r="K76" s="4"/>
    </row>
    <row r="77" spans="1:11" ht="135" x14ac:dyDescent="0.25">
      <c r="A77" s="5" t="s">
        <v>41</v>
      </c>
      <c r="B77" s="39" t="s">
        <v>92</v>
      </c>
      <c r="C77" s="39" t="s">
        <v>93</v>
      </c>
      <c r="D77" s="39" t="s">
        <v>94</v>
      </c>
      <c r="E77" s="29" t="s">
        <v>42</v>
      </c>
      <c r="F77" s="24" t="s">
        <v>42</v>
      </c>
      <c r="G77" s="24" t="s">
        <v>42</v>
      </c>
      <c r="H77" s="24" t="s">
        <v>42</v>
      </c>
      <c r="I77" s="24" t="s">
        <v>42</v>
      </c>
      <c r="J77" s="32">
        <v>99665.9</v>
      </c>
      <c r="K77" s="32">
        <v>213569.8</v>
      </c>
    </row>
    <row r="78" spans="1:11" x14ac:dyDescent="0.25">
      <c r="A78" s="20"/>
      <c r="B78" s="21"/>
      <c r="C78" s="21"/>
      <c r="D78" s="21"/>
      <c r="E78" s="21"/>
      <c r="F78" s="21"/>
      <c r="G78" s="21"/>
      <c r="H78" s="21"/>
      <c r="I78" s="21"/>
      <c r="J78" s="21"/>
      <c r="K78" s="21"/>
    </row>
    <row r="79" spans="1:11" x14ac:dyDescent="0.25">
      <c r="A79" s="22" t="s">
        <v>21</v>
      </c>
      <c r="B79" s="23"/>
      <c r="C79" s="23"/>
    </row>
    <row r="81" spans="1:11" ht="15.75" x14ac:dyDescent="0.25">
      <c r="A81" s="9" t="s">
        <v>10</v>
      </c>
      <c r="B81" s="15"/>
      <c r="C81" s="15"/>
      <c r="D81" s="12"/>
      <c r="E81" s="10"/>
      <c r="F81" s="10"/>
      <c r="G81" s="12"/>
      <c r="H81" s="12"/>
      <c r="I81" s="10"/>
      <c r="J81" s="10"/>
      <c r="K81" s="10"/>
    </row>
    <row r="82" spans="1:11" ht="28.5" customHeight="1" x14ac:dyDescent="0.25">
      <c r="A82" s="16"/>
      <c r="B82" s="61" t="s">
        <v>18</v>
      </c>
      <c r="C82" s="61"/>
      <c r="D82" s="17"/>
      <c r="E82" s="49" t="s">
        <v>11</v>
      </c>
      <c r="F82" s="49"/>
      <c r="G82" s="18"/>
      <c r="H82" s="19"/>
      <c r="I82" s="49" t="s">
        <v>12</v>
      </c>
      <c r="J82" s="49"/>
      <c r="K82" s="49"/>
    </row>
    <row r="83" spans="1:11" x14ac:dyDescent="0.25">
      <c r="A83" s="7"/>
      <c r="B83" s="11"/>
      <c r="C83" s="8"/>
      <c r="D83" s="13"/>
      <c r="E83" s="8"/>
      <c r="F83" s="8"/>
      <c r="G83" s="13"/>
      <c r="H83" s="13"/>
      <c r="I83" s="8"/>
    </row>
    <row r="84" spans="1:11" x14ac:dyDescent="0.25">
      <c r="G84" s="14"/>
      <c r="H84" s="14"/>
    </row>
  </sheetData>
  <mergeCells count="20">
    <mergeCell ref="I82:K82"/>
    <mergeCell ref="E82:F82"/>
    <mergeCell ref="A13:A15"/>
    <mergeCell ref="F13:K13"/>
    <mergeCell ref="F14:G14"/>
    <mergeCell ref="H14:H15"/>
    <mergeCell ref="I14:I15"/>
    <mergeCell ref="J14:K14"/>
    <mergeCell ref="B13:D14"/>
    <mergeCell ref="E13:E15"/>
    <mergeCell ref="B82:C82"/>
    <mergeCell ref="A11:K11"/>
    <mergeCell ref="H2:K2"/>
    <mergeCell ref="H3:K3"/>
    <mergeCell ref="H5:K5"/>
    <mergeCell ref="H6:K6"/>
    <mergeCell ref="A8:K8"/>
    <mergeCell ref="A9:K9"/>
    <mergeCell ref="A10:K10"/>
    <mergeCell ref="G4:K4"/>
  </mergeCells>
  <pageMargins left="0" right="0" top="0" bottom="0" header="0.31496062992125984" footer="0.31496062992125984"/>
  <pageSetup paperSize="9" scale="51" fitToHeight="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СП</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2024-12-29T02:55:17Z</dcterms:modified>
</cp:coreProperties>
</file>